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wnloads/"/>
    </mc:Choice>
  </mc:AlternateContent>
  <xr:revisionPtr revIDLastSave="0" documentId="13_ncr:1_{15CD3ABA-7E17-8241-81AB-3EE7FADBC3EB}" xr6:coauthVersionLast="47" xr6:coauthVersionMax="47" xr10:uidLastSave="{00000000-0000-0000-0000-000000000000}"/>
  <bookViews>
    <workbookView xWindow="43520" yWindow="500" windowWidth="29040" windowHeight="15720" xr2:uid="{9A7E4F1C-72C0-40FE-A712-10DAFB72FF91}"/>
  </bookViews>
  <sheets>
    <sheet name="Hoja1" sheetId="1" r:id="rId1"/>
  </sheets>
  <definedNames>
    <definedName name="_Hlk222744480" localSheetId="0">Hoja1!$D$8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F101" i="1"/>
  <c r="I90" i="1"/>
  <c r="I60" i="1"/>
  <c r="G4" i="1"/>
  <c r="I50" i="1"/>
  <c r="H50" i="1"/>
  <c r="G60" i="1"/>
  <c r="G90" i="1"/>
  <c r="H90" i="1" s="1"/>
  <c r="G50" i="1"/>
  <c r="I28" i="1"/>
  <c r="H28" i="1"/>
  <c r="G28" i="1"/>
</calcChain>
</file>

<file path=xl/sharedStrings.xml><?xml version="1.0" encoding="utf-8"?>
<sst xmlns="http://schemas.openxmlformats.org/spreadsheetml/2006/main" count="180" uniqueCount="104">
  <si>
    <t>ITEM</t>
  </si>
  <si>
    <t>DESCRIPCIÓN</t>
  </si>
  <si>
    <t>(PATRONES DE DESEMPEÑO MÍNIMOS)</t>
  </si>
  <si>
    <t>CANTIDAD</t>
  </si>
  <si>
    <r>
      <t xml:space="preserve">COMPUTADOR DE ESCRITORIO – </t>
    </r>
    <r>
      <rPr>
        <b/>
        <sz val="11"/>
        <color theme="1"/>
        <rFont val="Calibri"/>
        <family val="2"/>
        <scheme val="minor"/>
      </rPr>
      <t>TODO EN UNO (AIO)</t>
    </r>
  </si>
  <si>
    <t>CARACTERÍSTICAS</t>
  </si>
  <si>
    <t>UNIDADES</t>
  </si>
  <si>
    <t xml:space="preserve">DESCRIPCIÓN </t>
  </si>
  <si>
    <t>Monitor</t>
  </si>
  <si>
    <t>Incluido en la CPU. Tamaño mínimo 23 pulgadas</t>
  </si>
  <si>
    <t>Procesador</t>
  </si>
  <si>
    <t>Unidad</t>
  </si>
  <si>
    <t>Ryzen 7 7730U o superior</t>
  </si>
  <si>
    <t>El procesador debe ser compatible con Windows 11</t>
  </si>
  <si>
    <t>Memoria RAM</t>
  </si>
  <si>
    <t>GB</t>
  </si>
  <si>
    <t xml:space="preserve">Disco Duro </t>
  </si>
  <si>
    <t>Mínimo 500 GB M2</t>
  </si>
  <si>
    <t>Teclado</t>
  </si>
  <si>
    <t>Teclado USB en Español</t>
  </si>
  <si>
    <t>Mouse</t>
  </si>
  <si>
    <t>Mouse USB, óptico, 2 botones con scroll</t>
  </si>
  <si>
    <t>Tarjeta de Red LAN</t>
  </si>
  <si>
    <t>Mbits</t>
  </si>
  <si>
    <t>Tarjeta de Red Wifi</t>
  </si>
  <si>
    <t>Sistema Operativo</t>
  </si>
  <si>
    <t>Licencia</t>
  </si>
  <si>
    <r>
      <t xml:space="preserve">Mínimo Windows 11 Professional Licenciado </t>
    </r>
    <r>
      <rPr>
        <sz val="11"/>
        <color theme="1"/>
        <rFont val="Calibri"/>
        <family val="2"/>
        <scheme val="minor"/>
      </rPr>
      <t>(presentar certificado del licenciamiento)</t>
    </r>
  </si>
  <si>
    <t>Software de Ofimática</t>
  </si>
  <si>
    <t>Software Antivirus</t>
  </si>
  <si>
    <r>
      <t xml:space="preserve">Antivirus Licenciado empresarial </t>
    </r>
    <r>
      <rPr>
        <sz val="11"/>
        <color theme="1"/>
        <rFont val="Calibri"/>
        <family val="2"/>
        <scheme val="minor"/>
      </rPr>
      <t>(presentar certificado del licenciamiento)</t>
    </r>
  </si>
  <si>
    <t>Nota: Los equipos deben ser AIO y no se aceptan de tipo TINY / MINI</t>
  </si>
  <si>
    <t>COMPUTADOR PORTÁTIL MÍNIMO PANTALLA DE 14 PULGADAS</t>
  </si>
  <si>
    <t>Tarjeta de Red</t>
  </si>
  <si>
    <t>Otros</t>
  </si>
  <si>
    <t>Guaya de seguridad</t>
  </si>
  <si>
    <t>IMPRESORA</t>
  </si>
  <si>
    <t>Tipo</t>
  </si>
  <si>
    <t>NA</t>
  </si>
  <si>
    <r>
      <t>Multifuncional</t>
    </r>
    <r>
      <rPr>
        <sz val="11"/>
        <color theme="1"/>
        <rFont val="Calibri"/>
        <family val="2"/>
        <scheme val="minor"/>
      </rPr>
      <t xml:space="preserve"> (escáner y fotocopiadora)</t>
    </r>
    <r>
      <rPr>
        <sz val="11"/>
        <color rgb="FF000000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Impresora Láser monocromática dúplex con conectividad a Red</t>
    </r>
  </si>
  <si>
    <t>Velocidad de Impresión</t>
  </si>
  <si>
    <t>ppm</t>
  </si>
  <si>
    <t>Mínimo 50 páginas por minuto</t>
  </si>
  <si>
    <t>Ciclo de trabajo Mensual</t>
  </si>
  <si>
    <t>páginas</t>
  </si>
  <si>
    <t>Mínimo 5.000 páginas por mes por cada impresora</t>
  </si>
  <si>
    <t>Interfaz conectividad</t>
  </si>
  <si>
    <t>Ethernet 10/100</t>
  </si>
  <si>
    <t>Consumo de energía</t>
  </si>
  <si>
    <t>Energy Star Versión 2,0</t>
  </si>
  <si>
    <t>Insumos</t>
  </si>
  <si>
    <t>SOPORTE Y MANTENIMIENTO</t>
  </si>
  <si>
    <t>Soporte</t>
  </si>
  <si>
    <t>Dentro de las actividades a desarrollar en cuanto a soporte técnico se encuentran: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</si>
  <si>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</rPr>
      <t>Soporte en sitio y/o remoto, según la necesidad.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</si>
  <si>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nivel de hardware de los equipos, portátiles e impresoras.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</si>
  <si>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Entrega de inventario y control de Hardware y software de los equipos, portátiles e impresoras entregados en arriendo.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</si>
  <si>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Asistencia técnica.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</si>
  <si>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 xml:space="preserve">Ejecutar actividades preventivas (detección y eliminación de virus, programas </t>
    </r>
    <r>
      <rPr>
        <sz val="11"/>
        <color theme="1"/>
        <rFont val="Calibri"/>
        <family val="2"/>
      </rPr>
      <t>maliciosos).</t>
    </r>
  </si>
  <si>
    <t>-      Instalar y configurar los componentes internos o externos requeridos a través del supervisor.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</si>
  <si>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Informar de fallas que impliquen el cambio del equipo, portátil o impresora.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</si>
  <si>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Configurar los equipos de acuerdo con las instrucciones del supervisor.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</si>
  <si>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Las demás que sean acordadas con el supervisor.</t>
    </r>
  </si>
  <si>
    <t>Mínimo los siguientes rangos de disponibilidad:</t>
  </si>
  <si>
    <t>% Disponibilidad Proporcionada</t>
  </si>
  <si>
    <t>Valor  Compensación sobre tarifa mensual</t>
  </si>
  <si>
    <t>100% al 90 %</t>
  </si>
  <si>
    <t>89.9 % al 85 %</t>
  </si>
  <si>
    <t>84,9% al 75 %</t>
  </si>
  <si>
    <t xml:space="preserve">Menor a 74,9% </t>
  </si>
  <si>
    <t>Disponibilidad = {(Tiempo Total} – (Tiempo de Inactividad)} / {Tiempo Total}} x 100</t>
  </si>
  <si>
    <t>Tiempos de respuesta:</t>
  </si>
  <si>
    <t>-Entre 1 y 3 horas hábiles de retraso: 10% de descuento sobre el valor total del canon de alquiler por equipo, en el respectivo periodo de facturación</t>
  </si>
  <si>
    <t>-Entre 4 y 8 horas hábiles de retraso: 15% de descuento sobre el valor total del canon de alquiler por equipo, en el respectivo período de facturación</t>
  </si>
  <si>
    <t>-Más de 9 horas hábiles de retraso: 20% de descuento sobre el valor total del canon de alquiler del equipo en el respectivo periodo de facturación</t>
  </si>
  <si>
    <t>Mantenimiento</t>
  </si>
  <si>
    <t>Mantenimiento correctivo:</t>
  </si>
  <si>
    <t>- Reemplazo de partes por mal funcionamiento (mantenimiento correctivo).</t>
  </si>
  <si>
    <t>- Reemplazo de equipo, portátil o impresora por reiteración en fallas por mal funcionamiento.</t>
  </si>
  <si>
    <t>Mantenimiento preventivo:</t>
  </si>
  <si>
    <t>Realizar 2 mantenimientos preventivos durante la duración del contrato en los tiempos establecidos con el supervisor.</t>
  </si>
  <si>
    <t>Informar las ventanas de mantenimiento con mínimo tres días calendario de anticipación.</t>
  </si>
  <si>
    <t>Precio unitario con IVA</t>
  </si>
  <si>
    <t>Precio Total con IVA</t>
  </si>
  <si>
    <t>Precio Unitario Sin IVA</t>
  </si>
  <si>
    <t>Precio Total 12 meses con IVA</t>
  </si>
  <si>
    <t xml:space="preserve">TOTAL DE LA COTIZACIÓN CON IVA INCLUIDO POR 12 MESES </t>
  </si>
  <si>
    <t>Ethernet 10/100/1000 conector RJ45</t>
  </si>
  <si>
    <t>Wireless LAN 802.11 o superior</t>
  </si>
  <si>
    <t>El proveedor con la entrega de las impresoras debe garantizar tóner y unidad fusora en caso de requerirse por cada impresora, durante la duración del contrato.</t>
  </si>
  <si>
    <t>Mínimo Core i5 13ava o Core i7 12ava Generación  ó equivalente</t>
  </si>
  <si>
    <t>Cámara</t>
  </si>
  <si>
    <t>Cámara web HD</t>
  </si>
  <si>
    <t>Puertos</t>
  </si>
  <si>
    <t>RJ45, mínimo 4 puertos Usb, salida audio para parlantes o auriculares, HDMI, bluetooth</t>
  </si>
  <si>
    <t>mínimo 3 puertos Usb, salida audio para parlantes o auriculares, HDMI, bluetooth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</si>
  <si>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la consola de antivirus</t>
    </r>
  </si>
  <si>
    <t>Mínimo 16 GB</t>
  </si>
  <si>
    <t>que permita realizar monitoreo centralizado.</t>
  </si>
  <si>
    <t>Minimo Office Standard 2021 o superior  Licencias por Volumen (presentar certificado del licenciamiento)</t>
  </si>
  <si>
    <t>Mínimo Office Standard 2021 o superio Licencias por Volumen (presentar certificado del licenciamiento)</t>
  </si>
  <si>
    <t>Estado</t>
  </si>
  <si>
    <t>Mínimo aceptable usado en excelentes condiciones de uso</t>
  </si>
  <si>
    <t>El horario de prestación del servicio es de lunes a viernes de 7:00 am a 5:00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</si>
</sst>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71717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5" fillId="0" borderId="17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9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7" xfId="0" applyFont="1" applyBorder="1"/>
    <xf numFmtId="165" fontId="0" fillId="0" borderId="0" xfId="0" applyNumberFormat="1" applyAlignment="1">
      <alignment vertical="center" wrapText="1"/>
    </xf>
    <xf numFmtId="165" fontId="0" fillId="0" borderId="0" xfId="1" applyNumberFormat="1" applyFont="1" applyAlignment="1">
      <alignment vertical="center" wrapText="1"/>
    </xf>
    <xf numFmtId="165" fontId="1" fillId="0" borderId="25" xfId="1" applyNumberFormat="1" applyFont="1" applyBorder="1" applyAlignment="1">
      <alignment vertical="center" wrapText="1"/>
    </xf>
    <xf numFmtId="165" fontId="1" fillId="0" borderId="26" xfId="0" applyNumberFormat="1" applyFont="1" applyBorder="1" applyAlignment="1">
      <alignment vertical="center" wrapText="1"/>
    </xf>
    <xf numFmtId="165" fontId="1" fillId="0" borderId="27" xfId="0" applyNumberFormat="1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65" fontId="0" fillId="0" borderId="22" xfId="0" applyNumberForma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0" fillId="0" borderId="24" xfId="0" applyNumberFormat="1" applyBorder="1" applyAlignment="1">
      <alignment horizontal="center" vertical="center" wrapText="1"/>
    </xf>
    <xf numFmtId="165" fontId="0" fillId="0" borderId="18" xfId="1" applyNumberFormat="1" applyFont="1" applyBorder="1" applyAlignment="1">
      <alignment horizontal="center" vertical="center" wrapText="1"/>
    </xf>
    <xf numFmtId="165" fontId="0" fillId="0" borderId="16" xfId="1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5" xfId="1" applyNumberFormat="1" applyFont="1" applyBorder="1" applyAlignment="1">
      <alignment horizontal="center" vertical="center" wrapText="1"/>
    </xf>
    <xf numFmtId="165" fontId="1" fillId="0" borderId="18" xfId="1" applyNumberFormat="1" applyFont="1" applyBorder="1" applyAlignment="1">
      <alignment horizontal="center" vertical="center" wrapText="1"/>
    </xf>
    <xf numFmtId="165" fontId="1" fillId="0" borderId="16" xfId="1" applyNumberFormat="1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5" fontId="0" fillId="0" borderId="15" xfId="1" applyNumberFormat="1" applyFont="1" applyBorder="1" applyAlignment="1">
      <alignment horizontal="center" vertical="center" wrapText="1"/>
    </xf>
    <xf numFmtId="165" fontId="0" fillId="0" borderId="15" xfId="0" applyNumberForma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28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E081-7757-4443-AE68-50DAB2567C07}">
  <dimension ref="A1:I101"/>
  <sheetViews>
    <sheetView tabSelected="1" topLeftCell="A91" zoomScale="85" zoomScaleNormal="85" workbookViewId="0">
      <selection activeCell="I28" sqref="I28:I45"/>
    </sheetView>
  </sheetViews>
  <sheetFormatPr baseColWidth="10" defaultRowHeight="15"/>
  <cols>
    <col min="1" max="1" width="11.5" style="6"/>
    <col min="2" max="2" width="31.33203125" customWidth="1"/>
    <col min="4" max="4" width="53.33203125" customWidth="1"/>
    <col min="5" max="5" width="26.5" customWidth="1"/>
    <col min="6" max="6" width="14.5" style="1" customWidth="1"/>
    <col min="7" max="7" width="14.1640625" style="1" customWidth="1"/>
    <col min="8" max="8" width="17" style="1" customWidth="1"/>
    <col min="9" max="9" width="21.33203125" style="1" customWidth="1"/>
  </cols>
  <sheetData>
    <row r="1" spans="1:9" ht="16" thickBot="1"/>
    <row r="2" spans="1:9">
      <c r="A2" s="78" t="s">
        <v>0</v>
      </c>
      <c r="B2" s="80" t="s">
        <v>1</v>
      </c>
      <c r="C2" s="81"/>
      <c r="D2" s="82"/>
      <c r="E2" s="114" t="s">
        <v>3</v>
      </c>
      <c r="F2" s="73" t="s">
        <v>84</v>
      </c>
      <c r="G2" s="75" t="s">
        <v>82</v>
      </c>
      <c r="H2" s="68" t="s">
        <v>83</v>
      </c>
      <c r="I2" s="68" t="s">
        <v>85</v>
      </c>
    </row>
    <row r="3" spans="1:9" ht="16" thickBot="1">
      <c r="A3" s="79"/>
      <c r="B3" s="103" t="s">
        <v>2</v>
      </c>
      <c r="C3" s="104"/>
      <c r="D3" s="111"/>
      <c r="E3" s="115"/>
      <c r="F3" s="74"/>
      <c r="G3" s="76"/>
      <c r="H3" s="69"/>
      <c r="I3" s="69"/>
    </row>
    <row r="4" spans="1:9" ht="16" thickBot="1">
      <c r="A4" s="78">
        <v>1</v>
      </c>
      <c r="B4" s="100" t="s">
        <v>4</v>
      </c>
      <c r="C4" s="101"/>
      <c r="D4" s="102"/>
      <c r="E4" s="70">
        <v>120</v>
      </c>
      <c r="F4" s="60">
        <v>290000</v>
      </c>
      <c r="G4" s="61">
        <f>F4*1.19</f>
        <v>345100</v>
      </c>
      <c r="H4" s="61">
        <f>E4*G4</f>
        <v>41412000</v>
      </c>
      <c r="I4" s="60">
        <f>H4*12</f>
        <v>496944000</v>
      </c>
    </row>
    <row r="5" spans="1:9" ht="17" thickBot="1">
      <c r="A5" s="105"/>
      <c r="B5" s="2" t="s">
        <v>5</v>
      </c>
      <c r="C5" s="2" t="s">
        <v>6</v>
      </c>
      <c r="D5" s="2" t="s">
        <v>7</v>
      </c>
      <c r="E5" s="71"/>
      <c r="F5" s="43"/>
      <c r="G5" s="51"/>
      <c r="H5" s="51"/>
      <c r="I5" s="43"/>
    </row>
    <row r="6" spans="1:9" ht="17" thickBot="1">
      <c r="A6" s="105"/>
      <c r="B6" s="31" t="s">
        <v>101</v>
      </c>
      <c r="C6" s="2"/>
      <c r="D6" s="32" t="s">
        <v>102</v>
      </c>
      <c r="E6" s="71"/>
      <c r="F6" s="43"/>
      <c r="G6" s="51"/>
      <c r="H6" s="51"/>
      <c r="I6" s="43"/>
    </row>
    <row r="7" spans="1:9" ht="17" thickBot="1">
      <c r="A7" s="105"/>
      <c r="B7" s="4" t="s">
        <v>8</v>
      </c>
      <c r="C7" s="4"/>
      <c r="D7" s="4" t="s">
        <v>9</v>
      </c>
      <c r="E7" s="71"/>
      <c r="F7" s="43"/>
      <c r="G7" s="51"/>
      <c r="H7" s="51"/>
      <c r="I7" s="43"/>
    </row>
    <row r="8" spans="1:9" ht="16">
      <c r="A8" s="105"/>
      <c r="B8" s="108" t="s">
        <v>10</v>
      </c>
      <c r="C8" s="108" t="s">
        <v>11</v>
      </c>
      <c r="D8" s="5" t="s">
        <v>90</v>
      </c>
      <c r="E8" s="71"/>
      <c r="F8" s="43"/>
      <c r="G8" s="51"/>
      <c r="H8" s="51"/>
      <c r="I8" s="43"/>
    </row>
    <row r="9" spans="1:9" ht="16">
      <c r="A9" s="105"/>
      <c r="B9" s="109"/>
      <c r="C9" s="109"/>
      <c r="D9" s="5" t="s">
        <v>12</v>
      </c>
      <c r="E9" s="71"/>
      <c r="F9" s="43"/>
      <c r="G9" s="51"/>
      <c r="H9" s="51"/>
      <c r="I9" s="43"/>
    </row>
    <row r="10" spans="1:9" ht="17" thickBot="1">
      <c r="A10" s="105"/>
      <c r="B10" s="110"/>
      <c r="C10" s="110"/>
      <c r="D10" s="3" t="s">
        <v>13</v>
      </c>
      <c r="E10" s="71"/>
      <c r="F10" s="43"/>
      <c r="G10" s="51"/>
      <c r="H10" s="51"/>
      <c r="I10" s="43"/>
    </row>
    <row r="11" spans="1:9" ht="17" thickBot="1">
      <c r="A11" s="105"/>
      <c r="B11" s="4" t="s">
        <v>14</v>
      </c>
      <c r="C11" s="4" t="s">
        <v>15</v>
      </c>
      <c r="D11" s="4" t="s">
        <v>97</v>
      </c>
      <c r="E11" s="71"/>
      <c r="F11" s="43"/>
      <c r="G11" s="51"/>
      <c r="H11" s="51"/>
      <c r="I11" s="43"/>
    </row>
    <row r="12" spans="1:9" ht="17" thickBot="1">
      <c r="A12" s="105"/>
      <c r="B12" s="4" t="s">
        <v>16</v>
      </c>
      <c r="C12" s="4" t="s">
        <v>15</v>
      </c>
      <c r="D12" s="4" t="s">
        <v>17</v>
      </c>
      <c r="E12" s="71"/>
      <c r="F12" s="43"/>
      <c r="G12" s="51"/>
      <c r="H12" s="51"/>
      <c r="I12" s="43"/>
    </row>
    <row r="13" spans="1:9" ht="17" thickBot="1">
      <c r="A13" s="105"/>
      <c r="B13" s="4" t="s">
        <v>18</v>
      </c>
      <c r="C13" s="4" t="s">
        <v>11</v>
      </c>
      <c r="D13" s="4" t="s">
        <v>19</v>
      </c>
      <c r="E13" s="71"/>
      <c r="F13" s="43"/>
      <c r="G13" s="51"/>
      <c r="H13" s="51"/>
      <c r="I13" s="43"/>
    </row>
    <row r="14" spans="1:9" ht="17" thickBot="1">
      <c r="A14" s="105"/>
      <c r="B14" s="4" t="s">
        <v>20</v>
      </c>
      <c r="C14" s="4" t="s">
        <v>11</v>
      </c>
      <c r="D14" s="4" t="s">
        <v>21</v>
      </c>
      <c r="E14" s="71"/>
      <c r="F14" s="43"/>
      <c r="G14" s="51"/>
      <c r="H14" s="51"/>
      <c r="I14" s="43"/>
    </row>
    <row r="15" spans="1:9" ht="17" thickBot="1">
      <c r="A15" s="105"/>
      <c r="B15" s="29" t="s">
        <v>91</v>
      </c>
      <c r="C15" s="30" t="s">
        <v>11</v>
      </c>
      <c r="D15" s="30" t="s">
        <v>92</v>
      </c>
      <c r="E15" s="71"/>
      <c r="F15" s="43"/>
      <c r="G15" s="51"/>
      <c r="H15" s="51"/>
      <c r="I15" s="43"/>
    </row>
    <row r="16" spans="1:9" ht="33" thickBot="1">
      <c r="A16" s="105"/>
      <c r="B16" s="28" t="s">
        <v>93</v>
      </c>
      <c r="C16" s="4" t="s">
        <v>11</v>
      </c>
      <c r="D16" s="4" t="s">
        <v>94</v>
      </c>
      <c r="E16" s="71"/>
      <c r="F16" s="43"/>
      <c r="G16" s="51"/>
      <c r="H16" s="51"/>
      <c r="I16" s="43"/>
    </row>
    <row r="17" spans="1:9" ht="17" thickBot="1">
      <c r="A17" s="105"/>
      <c r="B17" s="4" t="s">
        <v>22</v>
      </c>
      <c r="C17" s="4" t="s">
        <v>23</v>
      </c>
      <c r="D17" s="4" t="s">
        <v>87</v>
      </c>
      <c r="E17" s="71"/>
      <c r="F17" s="43"/>
      <c r="G17" s="51"/>
      <c r="H17" s="51"/>
      <c r="I17" s="43"/>
    </row>
    <row r="18" spans="1:9" ht="17" thickBot="1">
      <c r="A18" s="105"/>
      <c r="B18" s="4" t="s">
        <v>24</v>
      </c>
      <c r="C18" s="4" t="s">
        <v>11</v>
      </c>
      <c r="D18" s="29" t="s">
        <v>88</v>
      </c>
      <c r="E18" s="71"/>
      <c r="F18" s="43"/>
      <c r="G18" s="51"/>
      <c r="H18" s="51"/>
      <c r="I18" s="43"/>
    </row>
    <row r="19" spans="1:9" ht="33" thickBot="1">
      <c r="A19" s="105"/>
      <c r="B19" s="4" t="s">
        <v>25</v>
      </c>
      <c r="C19" s="4" t="s">
        <v>26</v>
      </c>
      <c r="D19" s="4" t="s">
        <v>27</v>
      </c>
      <c r="E19" s="71"/>
      <c r="F19" s="43"/>
      <c r="G19" s="51"/>
      <c r="H19" s="51"/>
      <c r="I19" s="43"/>
    </row>
    <row r="20" spans="1:9" ht="33" thickBot="1">
      <c r="A20" s="105"/>
      <c r="B20" s="4" t="s">
        <v>28</v>
      </c>
      <c r="C20" s="4" t="s">
        <v>26</v>
      </c>
      <c r="D20" s="3" t="s">
        <v>99</v>
      </c>
      <c r="E20" s="71"/>
      <c r="F20" s="43"/>
      <c r="G20" s="51"/>
      <c r="H20" s="51"/>
      <c r="I20" s="43"/>
    </row>
    <row r="21" spans="1:9" ht="32">
      <c r="A21" s="105"/>
      <c r="B21" s="108" t="s">
        <v>29</v>
      </c>
      <c r="C21" s="108" t="s">
        <v>26</v>
      </c>
      <c r="D21" s="27" t="s">
        <v>30</v>
      </c>
      <c r="E21" s="71"/>
      <c r="F21" s="43"/>
      <c r="G21" s="51"/>
      <c r="H21" s="51"/>
      <c r="I21" s="43"/>
    </row>
    <row r="22" spans="1:9" ht="17" thickBot="1">
      <c r="A22" s="79"/>
      <c r="B22" s="110"/>
      <c r="C22" s="110"/>
      <c r="D22" s="28" t="s">
        <v>98</v>
      </c>
      <c r="E22" s="72"/>
      <c r="F22" s="44"/>
      <c r="G22" s="52"/>
      <c r="H22" s="52"/>
      <c r="I22" s="44"/>
    </row>
    <row r="23" spans="1:9">
      <c r="F23" s="33"/>
      <c r="G23" s="33"/>
      <c r="H23" s="33"/>
      <c r="I23" s="33"/>
    </row>
    <row r="24" spans="1:9">
      <c r="A24" s="77" t="s">
        <v>31</v>
      </c>
      <c r="B24" s="77"/>
      <c r="C24" s="77"/>
      <c r="D24" s="77"/>
      <c r="E24" s="77"/>
      <c r="F24" s="33"/>
      <c r="G24" s="33"/>
      <c r="H24" s="33"/>
      <c r="I24" s="33"/>
    </row>
    <row r="25" spans="1:9" ht="16" thickBot="1">
      <c r="F25" s="33"/>
      <c r="G25" s="33"/>
      <c r="H25" s="33"/>
      <c r="I25" s="33"/>
    </row>
    <row r="26" spans="1:9" ht="15" customHeight="1">
      <c r="A26" s="78" t="s">
        <v>0</v>
      </c>
      <c r="B26" s="80" t="s">
        <v>1</v>
      </c>
      <c r="C26" s="81"/>
      <c r="D26" s="82"/>
      <c r="E26" s="112" t="s">
        <v>3</v>
      </c>
      <c r="F26" s="62" t="s">
        <v>84</v>
      </c>
      <c r="G26" s="64" t="s">
        <v>82</v>
      </c>
      <c r="H26" s="66" t="s">
        <v>83</v>
      </c>
      <c r="I26" s="66" t="s">
        <v>85</v>
      </c>
    </row>
    <row r="27" spans="1:9" ht="16" thickBot="1">
      <c r="A27" s="79"/>
      <c r="B27" s="103" t="s">
        <v>2</v>
      </c>
      <c r="C27" s="104"/>
      <c r="D27" s="111"/>
      <c r="E27" s="113"/>
      <c r="F27" s="63"/>
      <c r="G27" s="65"/>
      <c r="H27" s="67"/>
      <c r="I27" s="67"/>
    </row>
    <row r="28" spans="1:9" ht="16" thickBot="1">
      <c r="A28" s="78">
        <v>2</v>
      </c>
      <c r="B28" s="100" t="s">
        <v>32</v>
      </c>
      <c r="C28" s="101"/>
      <c r="D28" s="102"/>
      <c r="E28" s="107">
        <v>15</v>
      </c>
      <c r="F28" s="60">
        <v>290000</v>
      </c>
      <c r="G28" s="61">
        <f>F28*1.19</f>
        <v>345100</v>
      </c>
      <c r="H28" s="61">
        <f>G28*E28</f>
        <v>5176500</v>
      </c>
      <c r="I28" s="61">
        <f>H28*12</f>
        <v>62118000</v>
      </c>
    </row>
    <row r="29" spans="1:9" ht="17" thickBot="1">
      <c r="A29" s="105"/>
      <c r="B29" s="2" t="s">
        <v>5</v>
      </c>
      <c r="C29" s="2" t="s">
        <v>6</v>
      </c>
      <c r="D29" s="2" t="s">
        <v>7</v>
      </c>
      <c r="E29" s="86"/>
      <c r="F29" s="43"/>
      <c r="G29" s="51"/>
      <c r="H29" s="51"/>
      <c r="I29" s="51"/>
    </row>
    <row r="30" spans="1:9" ht="17" thickBot="1">
      <c r="A30" s="105"/>
      <c r="B30" s="31" t="s">
        <v>101</v>
      </c>
      <c r="C30" s="2"/>
      <c r="D30" s="32" t="s">
        <v>102</v>
      </c>
      <c r="E30" s="86"/>
      <c r="F30" s="43"/>
      <c r="G30" s="51"/>
      <c r="H30" s="51"/>
      <c r="I30" s="51"/>
    </row>
    <row r="31" spans="1:9" ht="16">
      <c r="A31" s="105"/>
      <c r="B31" s="108" t="s">
        <v>10</v>
      </c>
      <c r="C31" s="108" t="s">
        <v>11</v>
      </c>
      <c r="D31" s="5" t="s">
        <v>90</v>
      </c>
      <c r="E31" s="86"/>
      <c r="F31" s="43"/>
      <c r="G31" s="51"/>
      <c r="H31" s="51"/>
      <c r="I31" s="51"/>
    </row>
    <row r="32" spans="1:9" ht="16">
      <c r="A32" s="105"/>
      <c r="B32" s="109"/>
      <c r="C32" s="109"/>
      <c r="D32" s="5" t="s">
        <v>12</v>
      </c>
      <c r="E32" s="86"/>
      <c r="F32" s="43"/>
      <c r="G32" s="51"/>
      <c r="H32" s="51"/>
      <c r="I32" s="51"/>
    </row>
    <row r="33" spans="1:9" ht="17" thickBot="1">
      <c r="A33" s="105"/>
      <c r="B33" s="110"/>
      <c r="C33" s="110"/>
      <c r="D33" s="3" t="s">
        <v>13</v>
      </c>
      <c r="E33" s="86"/>
      <c r="F33" s="43"/>
      <c r="G33" s="51"/>
      <c r="H33" s="51"/>
      <c r="I33" s="51"/>
    </row>
    <row r="34" spans="1:9" ht="17" thickBot="1">
      <c r="A34" s="105"/>
      <c r="B34" s="4" t="s">
        <v>14</v>
      </c>
      <c r="C34" s="4" t="s">
        <v>15</v>
      </c>
      <c r="D34" s="4" t="s">
        <v>97</v>
      </c>
      <c r="E34" s="86"/>
      <c r="F34" s="43"/>
      <c r="G34" s="51"/>
      <c r="H34" s="51"/>
      <c r="I34" s="51"/>
    </row>
    <row r="35" spans="1:9" ht="17" thickBot="1">
      <c r="A35" s="105"/>
      <c r="B35" s="4" t="s">
        <v>16</v>
      </c>
      <c r="C35" s="4" t="s">
        <v>15</v>
      </c>
      <c r="D35" s="4" t="s">
        <v>17</v>
      </c>
      <c r="E35" s="86"/>
      <c r="F35" s="43"/>
      <c r="G35" s="51"/>
      <c r="H35" s="51"/>
      <c r="I35" s="51"/>
    </row>
    <row r="36" spans="1:9" ht="17" thickBot="1">
      <c r="A36" s="105"/>
      <c r="B36" s="4" t="s">
        <v>18</v>
      </c>
      <c r="C36" s="4" t="s">
        <v>11</v>
      </c>
      <c r="D36" s="4" t="s">
        <v>19</v>
      </c>
      <c r="E36" s="86"/>
      <c r="F36" s="43"/>
      <c r="G36" s="51"/>
      <c r="H36" s="51"/>
      <c r="I36" s="51"/>
    </row>
    <row r="37" spans="1:9" ht="17" thickBot="1">
      <c r="A37" s="105"/>
      <c r="B37" s="4" t="s">
        <v>20</v>
      </c>
      <c r="C37" s="4" t="s">
        <v>11</v>
      </c>
      <c r="D37" s="4" t="s">
        <v>21</v>
      </c>
      <c r="E37" s="86"/>
      <c r="F37" s="43"/>
      <c r="G37" s="51"/>
      <c r="H37" s="51"/>
      <c r="I37" s="51"/>
    </row>
    <row r="38" spans="1:9" ht="17" thickBot="1">
      <c r="A38" s="105"/>
      <c r="B38" s="29" t="s">
        <v>91</v>
      </c>
      <c r="C38" s="30" t="s">
        <v>11</v>
      </c>
      <c r="D38" s="30" t="s">
        <v>92</v>
      </c>
      <c r="E38" s="86"/>
      <c r="F38" s="43"/>
      <c r="G38" s="51"/>
      <c r="H38" s="51"/>
      <c r="I38" s="51"/>
    </row>
    <row r="39" spans="1:9" ht="33" thickBot="1">
      <c r="A39" s="105"/>
      <c r="B39" s="29" t="s">
        <v>93</v>
      </c>
      <c r="C39" s="30" t="s">
        <v>11</v>
      </c>
      <c r="D39" s="30" t="s">
        <v>95</v>
      </c>
      <c r="E39" s="86"/>
      <c r="F39" s="43"/>
      <c r="G39" s="51"/>
      <c r="H39" s="51"/>
      <c r="I39" s="51"/>
    </row>
    <row r="40" spans="1:9" ht="17" thickBot="1">
      <c r="A40" s="105"/>
      <c r="B40" s="4" t="s">
        <v>33</v>
      </c>
      <c r="C40" s="4" t="s">
        <v>23</v>
      </c>
      <c r="D40" s="4" t="s">
        <v>87</v>
      </c>
      <c r="E40" s="86"/>
      <c r="F40" s="43"/>
      <c r="G40" s="51"/>
      <c r="H40" s="51"/>
      <c r="I40" s="51"/>
    </row>
    <row r="41" spans="1:9" ht="17" thickBot="1">
      <c r="A41" s="105"/>
      <c r="B41" s="4" t="s">
        <v>24</v>
      </c>
      <c r="C41" s="4" t="s">
        <v>11</v>
      </c>
      <c r="D41" s="29" t="s">
        <v>88</v>
      </c>
      <c r="E41" s="86"/>
      <c r="F41" s="43"/>
      <c r="G41" s="51"/>
      <c r="H41" s="51"/>
      <c r="I41" s="51"/>
    </row>
    <row r="42" spans="1:9" ht="33" thickBot="1">
      <c r="A42" s="105"/>
      <c r="B42" s="4" t="s">
        <v>25</v>
      </c>
      <c r="C42" s="4" t="s">
        <v>26</v>
      </c>
      <c r="D42" s="4" t="s">
        <v>27</v>
      </c>
      <c r="E42" s="86"/>
      <c r="F42" s="43"/>
      <c r="G42" s="51"/>
      <c r="H42" s="51"/>
      <c r="I42" s="51"/>
    </row>
    <row r="43" spans="1:9" ht="33" thickBot="1">
      <c r="A43" s="105"/>
      <c r="B43" s="4" t="s">
        <v>28</v>
      </c>
      <c r="C43" s="4" t="s">
        <v>26</v>
      </c>
      <c r="D43" s="3" t="s">
        <v>100</v>
      </c>
      <c r="E43" s="86"/>
      <c r="F43" s="43"/>
      <c r="G43" s="51"/>
      <c r="H43" s="51"/>
      <c r="I43" s="51"/>
    </row>
    <row r="44" spans="1:9" ht="33" thickBot="1">
      <c r="A44" s="105"/>
      <c r="B44" s="4" t="s">
        <v>29</v>
      </c>
      <c r="C44" s="4" t="s">
        <v>26</v>
      </c>
      <c r="D44" s="3" t="s">
        <v>30</v>
      </c>
      <c r="E44" s="86"/>
      <c r="F44" s="43"/>
      <c r="G44" s="51"/>
      <c r="H44" s="51"/>
      <c r="I44" s="51"/>
    </row>
    <row r="45" spans="1:9" ht="17" thickBot="1">
      <c r="A45" s="79"/>
      <c r="B45" s="4" t="s">
        <v>34</v>
      </c>
      <c r="C45" s="4" t="s">
        <v>11</v>
      </c>
      <c r="D45" s="3" t="s">
        <v>35</v>
      </c>
      <c r="E45" s="99"/>
      <c r="F45" s="44"/>
      <c r="G45" s="52"/>
      <c r="H45" s="52"/>
      <c r="I45" s="52"/>
    </row>
    <row r="46" spans="1:9">
      <c r="F46" s="33"/>
      <c r="G46" s="33"/>
      <c r="H46" s="33"/>
      <c r="I46" s="33"/>
    </row>
    <row r="47" spans="1:9" ht="16" thickBot="1">
      <c r="F47" s="33"/>
      <c r="G47" s="33"/>
      <c r="H47" s="33"/>
      <c r="I47" s="33"/>
    </row>
    <row r="48" spans="1:9" ht="15" customHeight="1">
      <c r="A48" s="78" t="s">
        <v>0</v>
      </c>
      <c r="B48" s="80" t="s">
        <v>1</v>
      </c>
      <c r="C48" s="81"/>
      <c r="D48" s="81"/>
      <c r="E48" s="97" t="s">
        <v>3</v>
      </c>
      <c r="F48" s="62" t="s">
        <v>84</v>
      </c>
      <c r="G48" s="64" t="s">
        <v>82</v>
      </c>
      <c r="H48" s="66" t="s">
        <v>83</v>
      </c>
      <c r="I48" s="66" t="s">
        <v>85</v>
      </c>
    </row>
    <row r="49" spans="1:9" ht="16" thickBot="1">
      <c r="A49" s="79"/>
      <c r="B49" s="103" t="s">
        <v>2</v>
      </c>
      <c r="C49" s="104"/>
      <c r="D49" s="104"/>
      <c r="E49" s="98"/>
      <c r="F49" s="63"/>
      <c r="G49" s="65"/>
      <c r="H49" s="67"/>
      <c r="I49" s="67"/>
    </row>
    <row r="50" spans="1:9" ht="16" thickBot="1">
      <c r="A50" s="78">
        <v>3</v>
      </c>
      <c r="B50" s="100" t="s">
        <v>36</v>
      </c>
      <c r="C50" s="101"/>
      <c r="D50" s="102"/>
      <c r="E50" s="86">
        <v>4</v>
      </c>
      <c r="F50" s="60">
        <v>590000</v>
      </c>
      <c r="G50" s="61">
        <f>F50*1.19</f>
        <v>702100</v>
      </c>
      <c r="H50" s="61">
        <f>G50*E50</f>
        <v>2808400</v>
      </c>
      <c r="I50" s="61">
        <f>H50*12</f>
        <v>33700800</v>
      </c>
    </row>
    <row r="51" spans="1:9" ht="17" thickBot="1">
      <c r="A51" s="105"/>
      <c r="B51" s="2" t="s">
        <v>5</v>
      </c>
      <c r="C51" s="2" t="s">
        <v>6</v>
      </c>
      <c r="D51" s="9" t="s">
        <v>7</v>
      </c>
      <c r="E51" s="86"/>
      <c r="F51" s="43"/>
      <c r="G51" s="51"/>
      <c r="H51" s="51"/>
      <c r="I51" s="51"/>
    </row>
    <row r="52" spans="1:9" ht="30" customHeight="1" thickBot="1">
      <c r="A52" s="105"/>
      <c r="B52" s="4" t="s">
        <v>37</v>
      </c>
      <c r="C52" s="4" t="s">
        <v>38</v>
      </c>
      <c r="D52" s="8" t="s">
        <v>39</v>
      </c>
      <c r="E52" s="86"/>
      <c r="F52" s="43"/>
      <c r="G52" s="51"/>
      <c r="H52" s="51"/>
      <c r="I52" s="51"/>
    </row>
    <row r="53" spans="1:9" ht="17" thickBot="1">
      <c r="A53" s="105"/>
      <c r="B53" s="4" t="s">
        <v>40</v>
      </c>
      <c r="C53" s="4" t="s">
        <v>41</v>
      </c>
      <c r="D53" s="8" t="s">
        <v>42</v>
      </c>
      <c r="E53" s="86"/>
      <c r="F53" s="43"/>
      <c r="G53" s="51"/>
      <c r="H53" s="51"/>
      <c r="I53" s="51"/>
    </row>
    <row r="54" spans="1:9" ht="17" thickBot="1">
      <c r="A54" s="105"/>
      <c r="B54" s="4" t="s">
        <v>43</v>
      </c>
      <c r="C54" s="4" t="s">
        <v>44</v>
      </c>
      <c r="D54" s="8" t="s">
        <v>45</v>
      </c>
      <c r="E54" s="86"/>
      <c r="F54" s="43"/>
      <c r="G54" s="51"/>
      <c r="H54" s="51"/>
      <c r="I54" s="51"/>
    </row>
    <row r="55" spans="1:9" ht="17" thickBot="1">
      <c r="A55" s="105"/>
      <c r="B55" s="4" t="s">
        <v>46</v>
      </c>
      <c r="C55" s="4" t="s">
        <v>11</v>
      </c>
      <c r="D55" s="8" t="s">
        <v>47</v>
      </c>
      <c r="E55" s="86"/>
      <c r="F55" s="43"/>
      <c r="G55" s="51"/>
      <c r="H55" s="51"/>
      <c r="I55" s="51"/>
    </row>
    <row r="56" spans="1:9" ht="17" thickBot="1">
      <c r="A56" s="105"/>
      <c r="B56" s="4" t="s">
        <v>48</v>
      </c>
      <c r="C56" s="4" t="s">
        <v>38</v>
      </c>
      <c r="D56" s="8" t="s">
        <v>49</v>
      </c>
      <c r="E56" s="86"/>
      <c r="F56" s="43"/>
      <c r="G56" s="51"/>
      <c r="H56" s="51"/>
      <c r="I56" s="51"/>
    </row>
    <row r="57" spans="1:9" ht="51.75" customHeight="1" thickBot="1">
      <c r="A57" s="79"/>
      <c r="B57" s="4" t="s">
        <v>50</v>
      </c>
      <c r="C57" s="4" t="s">
        <v>11</v>
      </c>
      <c r="D57" s="8" t="s">
        <v>89</v>
      </c>
      <c r="E57" s="99"/>
      <c r="F57" s="44"/>
      <c r="G57" s="52"/>
      <c r="H57" s="52"/>
      <c r="I57" s="52"/>
    </row>
    <row r="58" spans="1:9" ht="16" thickBot="1">
      <c r="F58" s="34"/>
      <c r="G58" s="33"/>
      <c r="H58" s="33"/>
      <c r="I58" s="33"/>
    </row>
    <row r="59" spans="1:9" ht="45.75" customHeight="1" thickBot="1">
      <c r="A59" s="26" t="s">
        <v>0</v>
      </c>
      <c r="B59" s="83" t="s">
        <v>51</v>
      </c>
      <c r="C59" s="84"/>
      <c r="D59" s="84"/>
      <c r="E59" s="85"/>
      <c r="F59" s="35" t="s">
        <v>84</v>
      </c>
      <c r="G59" s="36" t="s">
        <v>82</v>
      </c>
      <c r="H59" s="37" t="s">
        <v>83</v>
      </c>
      <c r="I59" s="37" t="s">
        <v>85</v>
      </c>
    </row>
    <row r="60" spans="1:9" ht="30" customHeight="1">
      <c r="A60" s="53">
        <v>4</v>
      </c>
      <c r="B60" s="86" t="s">
        <v>52</v>
      </c>
      <c r="C60" s="87"/>
      <c r="D60" s="16" t="s">
        <v>53</v>
      </c>
      <c r="E60" s="20"/>
      <c r="F60" s="48">
        <v>4500000</v>
      </c>
      <c r="G60" s="45">
        <f>F60*1.19</f>
        <v>5355000</v>
      </c>
      <c r="H60" s="48">
        <v>5355000</v>
      </c>
      <c r="I60" s="48">
        <f>1*5355000</f>
        <v>5355000</v>
      </c>
    </row>
    <row r="61" spans="1:9">
      <c r="A61" s="53"/>
      <c r="B61" s="86"/>
      <c r="C61" s="87"/>
      <c r="D61" s="16"/>
      <c r="E61" s="20"/>
      <c r="F61" s="49"/>
      <c r="G61" s="46"/>
      <c r="H61" s="49"/>
      <c r="I61" s="49"/>
    </row>
    <row r="62" spans="1:9" ht="15" customHeight="1">
      <c r="A62" s="53"/>
      <c r="B62" s="86"/>
      <c r="C62" s="87"/>
      <c r="D62" s="15" t="s">
        <v>54</v>
      </c>
      <c r="E62" s="21"/>
      <c r="F62" s="49"/>
      <c r="G62" s="46"/>
      <c r="H62" s="49"/>
      <c r="I62" s="49"/>
    </row>
    <row r="63" spans="1:9" ht="31.5" customHeight="1">
      <c r="A63" s="53"/>
      <c r="B63" s="86"/>
      <c r="C63" s="87"/>
      <c r="D63" s="14" t="s">
        <v>55</v>
      </c>
      <c r="E63" s="22"/>
      <c r="F63" s="49"/>
      <c r="G63" s="46"/>
      <c r="H63" s="49"/>
      <c r="I63" s="49"/>
    </row>
    <row r="64" spans="1:9" ht="31.5" customHeight="1">
      <c r="A64" s="53"/>
      <c r="B64" s="86"/>
      <c r="C64" s="87"/>
      <c r="D64" s="14" t="s">
        <v>56</v>
      </c>
      <c r="E64" s="22"/>
      <c r="F64" s="49"/>
      <c r="G64" s="46"/>
      <c r="H64" s="49"/>
      <c r="I64" s="49"/>
    </row>
    <row r="65" spans="1:9" ht="15.75" customHeight="1">
      <c r="A65" s="53"/>
      <c r="B65" s="86"/>
      <c r="C65" s="87"/>
      <c r="D65" s="14" t="s">
        <v>57</v>
      </c>
      <c r="E65" s="22"/>
      <c r="F65" s="49"/>
      <c r="G65" s="46"/>
      <c r="H65" s="49"/>
      <c r="I65" s="49"/>
    </row>
    <row r="66" spans="1:9" ht="31.5" customHeight="1">
      <c r="A66" s="53"/>
      <c r="B66" s="86"/>
      <c r="C66" s="87"/>
      <c r="D66" s="15" t="s">
        <v>58</v>
      </c>
      <c r="E66" s="21"/>
      <c r="F66" s="49"/>
      <c r="G66" s="46"/>
      <c r="H66" s="49"/>
      <c r="I66" s="49"/>
    </row>
    <row r="67" spans="1:9" ht="30" customHeight="1">
      <c r="A67" s="53"/>
      <c r="B67" s="86"/>
      <c r="C67" s="87"/>
      <c r="D67" s="12" t="s">
        <v>59</v>
      </c>
      <c r="E67" s="1"/>
      <c r="F67" s="49"/>
      <c r="G67" s="46"/>
      <c r="H67" s="49"/>
      <c r="I67" s="49"/>
    </row>
    <row r="68" spans="1:9" ht="31.5" customHeight="1">
      <c r="A68" s="53"/>
      <c r="B68" s="86"/>
      <c r="C68" s="87"/>
      <c r="D68" s="14" t="s">
        <v>60</v>
      </c>
      <c r="E68" s="22"/>
      <c r="F68" s="49"/>
      <c r="G68" s="46"/>
      <c r="H68" s="49"/>
      <c r="I68" s="49"/>
    </row>
    <row r="69" spans="1:9" ht="31.5" customHeight="1">
      <c r="A69" s="53"/>
      <c r="B69" s="86"/>
      <c r="C69" s="87"/>
      <c r="D69" s="14" t="s">
        <v>61</v>
      </c>
      <c r="E69" s="22"/>
      <c r="F69" s="49"/>
      <c r="G69" s="46"/>
      <c r="H69" s="49"/>
      <c r="I69" s="49"/>
    </row>
    <row r="70" spans="1:9" ht="15.75" customHeight="1">
      <c r="A70" s="53"/>
      <c r="B70" s="86"/>
      <c r="C70" s="87"/>
      <c r="D70" s="14" t="s">
        <v>96</v>
      </c>
      <c r="E70" s="22"/>
      <c r="F70" s="49"/>
      <c r="G70" s="46"/>
      <c r="H70" s="49"/>
      <c r="I70" s="49"/>
    </row>
    <row r="71" spans="1:9" ht="24" customHeight="1">
      <c r="A71" s="53"/>
      <c r="B71" s="86"/>
      <c r="C71" s="87"/>
      <c r="D71" s="14" t="s">
        <v>62</v>
      </c>
      <c r="E71" s="1"/>
      <c r="F71" s="49"/>
      <c r="G71" s="46"/>
      <c r="H71" s="49"/>
      <c r="I71" s="49"/>
    </row>
    <row r="72" spans="1:9" ht="34.5" customHeight="1">
      <c r="A72" s="53"/>
      <c r="B72" s="86"/>
      <c r="C72" s="87"/>
      <c r="D72" s="14" t="s">
        <v>103</v>
      </c>
      <c r="E72" s="1"/>
      <c r="F72" s="49"/>
      <c r="G72" s="46"/>
      <c r="H72" s="49"/>
      <c r="I72" s="49"/>
    </row>
    <row r="73" spans="1:9">
      <c r="A73" s="53"/>
      <c r="B73" s="86"/>
      <c r="C73" s="87"/>
      <c r="D73" s="12"/>
      <c r="E73" s="1"/>
      <c r="F73" s="49"/>
      <c r="G73" s="46"/>
      <c r="H73" s="49"/>
      <c r="I73" s="49"/>
    </row>
    <row r="74" spans="1:9" ht="15" customHeight="1">
      <c r="A74" s="53"/>
      <c r="B74" s="86"/>
      <c r="C74" s="87"/>
      <c r="D74" s="12" t="s">
        <v>63</v>
      </c>
      <c r="E74" s="1"/>
      <c r="F74" s="49"/>
      <c r="G74" s="46"/>
      <c r="H74" s="49"/>
      <c r="I74" s="49"/>
    </row>
    <row r="75" spans="1:9" ht="16" thickBot="1">
      <c r="A75" s="53"/>
      <c r="B75" s="86"/>
      <c r="C75" s="87"/>
      <c r="D75" s="12"/>
      <c r="E75" s="11"/>
      <c r="F75" s="49"/>
      <c r="G75" s="46"/>
      <c r="H75" s="49"/>
      <c r="I75" s="49"/>
    </row>
    <row r="76" spans="1:9" ht="33" thickBot="1">
      <c r="A76" s="53"/>
      <c r="B76" s="86"/>
      <c r="C76" s="87"/>
      <c r="D76" s="17" t="s">
        <v>64</v>
      </c>
      <c r="E76" s="10" t="s">
        <v>65</v>
      </c>
      <c r="F76" s="49"/>
      <c r="G76" s="46"/>
      <c r="H76" s="49"/>
      <c r="I76" s="49"/>
    </row>
    <row r="77" spans="1:9" ht="17" thickBot="1">
      <c r="A77" s="53"/>
      <c r="B77" s="86"/>
      <c r="C77" s="87"/>
      <c r="D77" s="18" t="s">
        <v>66</v>
      </c>
      <c r="E77" s="23">
        <v>0</v>
      </c>
      <c r="F77" s="49"/>
      <c r="G77" s="46"/>
      <c r="H77" s="49"/>
      <c r="I77" s="49"/>
    </row>
    <row r="78" spans="1:9" ht="17" thickBot="1">
      <c r="A78" s="53"/>
      <c r="B78" s="86"/>
      <c r="C78" s="87"/>
      <c r="D78" s="18" t="s">
        <v>67</v>
      </c>
      <c r="E78" s="23">
        <v>0.1</v>
      </c>
      <c r="F78" s="49"/>
      <c r="G78" s="46"/>
      <c r="H78" s="49"/>
      <c r="I78" s="49"/>
    </row>
    <row r="79" spans="1:9" ht="17" thickBot="1">
      <c r="A79" s="53"/>
      <c r="B79" s="86"/>
      <c r="C79" s="87"/>
      <c r="D79" s="18" t="s">
        <v>68</v>
      </c>
      <c r="E79" s="23">
        <v>0.15</v>
      </c>
      <c r="F79" s="49"/>
      <c r="G79" s="46"/>
      <c r="H79" s="49"/>
      <c r="I79" s="49"/>
    </row>
    <row r="80" spans="1:9" ht="17" thickBot="1">
      <c r="A80" s="53"/>
      <c r="B80" s="86"/>
      <c r="C80" s="87"/>
      <c r="D80" s="19" t="s">
        <v>69</v>
      </c>
      <c r="E80" s="23">
        <v>1</v>
      </c>
      <c r="F80" s="49"/>
      <c r="G80" s="46"/>
      <c r="H80" s="49"/>
      <c r="I80" s="49"/>
    </row>
    <row r="81" spans="1:9">
      <c r="A81" s="53"/>
      <c r="B81" s="86"/>
      <c r="C81" s="87"/>
      <c r="D81" s="12"/>
      <c r="E81" s="24"/>
      <c r="F81" s="49"/>
      <c r="G81" s="46"/>
      <c r="H81" s="49"/>
      <c r="I81" s="49"/>
    </row>
    <row r="82" spans="1:9" ht="30" customHeight="1">
      <c r="A82" s="53"/>
      <c r="B82" s="86"/>
      <c r="C82" s="87"/>
      <c r="D82" s="56" t="s">
        <v>70</v>
      </c>
      <c r="E82" s="57"/>
      <c r="F82" s="49"/>
      <c r="G82" s="46"/>
      <c r="H82" s="49"/>
      <c r="I82" s="49"/>
    </row>
    <row r="83" spans="1:9">
      <c r="A83" s="53"/>
      <c r="B83" s="86"/>
      <c r="C83" s="87"/>
      <c r="D83" s="12"/>
      <c r="E83" s="1"/>
      <c r="F83" s="49"/>
      <c r="G83" s="46"/>
      <c r="H83" s="49"/>
      <c r="I83" s="49"/>
    </row>
    <row r="84" spans="1:9" ht="15" customHeight="1">
      <c r="A84" s="53"/>
      <c r="B84" s="86"/>
      <c r="C84" s="87"/>
      <c r="D84" s="58" t="s">
        <v>71</v>
      </c>
      <c r="E84" s="59"/>
      <c r="F84" s="49"/>
      <c r="G84" s="46"/>
      <c r="H84" s="49"/>
      <c r="I84" s="49"/>
    </row>
    <row r="85" spans="1:9">
      <c r="A85" s="53"/>
      <c r="B85" s="86"/>
      <c r="C85" s="87"/>
      <c r="D85" s="12"/>
      <c r="E85" s="1"/>
      <c r="F85" s="49"/>
      <c r="G85" s="46"/>
      <c r="H85" s="49"/>
      <c r="I85" s="49"/>
    </row>
    <row r="86" spans="1:9" ht="45" customHeight="1">
      <c r="A86" s="53"/>
      <c r="B86" s="86"/>
      <c r="C86" s="87"/>
      <c r="D86" s="56" t="s">
        <v>72</v>
      </c>
      <c r="E86" s="57"/>
      <c r="F86" s="49"/>
      <c r="G86" s="46"/>
      <c r="H86" s="49"/>
      <c r="I86" s="49"/>
    </row>
    <row r="87" spans="1:9" ht="45" customHeight="1">
      <c r="A87" s="53"/>
      <c r="B87" s="86"/>
      <c r="C87" s="87"/>
      <c r="D87" s="56" t="s">
        <v>73</v>
      </c>
      <c r="E87" s="57"/>
      <c r="F87" s="49"/>
      <c r="G87" s="46"/>
      <c r="H87" s="49"/>
      <c r="I87" s="49"/>
    </row>
    <row r="88" spans="1:9" ht="30" customHeight="1">
      <c r="A88" s="53"/>
      <c r="B88" s="86"/>
      <c r="C88" s="87"/>
      <c r="D88" s="56" t="s">
        <v>74</v>
      </c>
      <c r="E88" s="57"/>
      <c r="F88" s="49"/>
      <c r="G88" s="46"/>
      <c r="H88" s="49"/>
      <c r="I88" s="49"/>
    </row>
    <row r="89" spans="1:9" ht="16" thickBot="1">
      <c r="A89" s="53"/>
      <c r="B89" s="86"/>
      <c r="C89" s="87"/>
      <c r="D89" s="13"/>
      <c r="E89" s="11"/>
      <c r="F89" s="50"/>
      <c r="G89" s="47"/>
      <c r="H89" s="50"/>
      <c r="I89" s="50"/>
    </row>
    <row r="90" spans="1:9" ht="15" customHeight="1">
      <c r="A90" s="94">
        <v>5</v>
      </c>
      <c r="B90" s="88" t="s">
        <v>75</v>
      </c>
      <c r="C90" s="89"/>
      <c r="D90" s="54" t="s">
        <v>76</v>
      </c>
      <c r="E90" s="55"/>
      <c r="F90" s="43">
        <v>3400000</v>
      </c>
      <c r="G90" s="51">
        <f>F90*1.19</f>
        <v>4046000</v>
      </c>
      <c r="H90" s="51">
        <f>G90</f>
        <v>4046000</v>
      </c>
      <c r="I90" s="51">
        <f>H90*1</f>
        <v>4046000</v>
      </c>
    </row>
    <row r="91" spans="1:9" ht="30" customHeight="1">
      <c r="A91" s="95"/>
      <c r="B91" s="90"/>
      <c r="C91" s="91"/>
      <c r="D91" s="106" t="s">
        <v>77</v>
      </c>
      <c r="E91" s="57"/>
      <c r="F91" s="43"/>
      <c r="G91" s="51"/>
      <c r="H91" s="51"/>
      <c r="I91" s="51"/>
    </row>
    <row r="92" spans="1:9" ht="30" customHeight="1">
      <c r="A92" s="95"/>
      <c r="B92" s="90"/>
      <c r="C92" s="91"/>
      <c r="D92" s="106" t="s">
        <v>78</v>
      </c>
      <c r="E92" s="57"/>
      <c r="F92" s="43"/>
      <c r="G92" s="51"/>
      <c r="H92" s="51"/>
      <c r="I92" s="51"/>
    </row>
    <row r="93" spans="1:9">
      <c r="A93" s="95"/>
      <c r="B93" s="90"/>
      <c r="C93" s="91"/>
      <c r="D93" s="25"/>
      <c r="E93" s="25"/>
      <c r="F93" s="43"/>
      <c r="G93" s="51"/>
      <c r="H93" s="51"/>
      <c r="I93" s="51"/>
    </row>
    <row r="94" spans="1:9" ht="15" customHeight="1">
      <c r="A94" s="95"/>
      <c r="B94" s="90"/>
      <c r="C94" s="91"/>
      <c r="D94" s="106" t="s">
        <v>79</v>
      </c>
      <c r="E94" s="57"/>
      <c r="F94" s="43"/>
      <c r="G94" s="51"/>
      <c r="H94" s="51"/>
      <c r="I94" s="51"/>
    </row>
    <row r="95" spans="1:9">
      <c r="A95" s="95"/>
      <c r="B95" s="90"/>
      <c r="C95" s="91"/>
      <c r="D95" s="25"/>
      <c r="E95" s="25"/>
      <c r="F95" s="43"/>
      <c r="G95" s="51"/>
      <c r="H95" s="51"/>
      <c r="I95" s="51"/>
    </row>
    <row r="96" spans="1:9" ht="30" customHeight="1">
      <c r="A96" s="95"/>
      <c r="B96" s="90"/>
      <c r="C96" s="91"/>
      <c r="D96" s="106" t="s">
        <v>80</v>
      </c>
      <c r="E96" s="57"/>
      <c r="F96" s="43"/>
      <c r="G96" s="51"/>
      <c r="H96" s="51"/>
      <c r="I96" s="51"/>
    </row>
    <row r="97" spans="1:9" ht="30" customHeight="1">
      <c r="A97" s="95"/>
      <c r="B97" s="90"/>
      <c r="C97" s="91"/>
      <c r="D97" s="106" t="s">
        <v>81</v>
      </c>
      <c r="E97" s="57"/>
      <c r="F97" s="43"/>
      <c r="G97" s="51"/>
      <c r="H97" s="51"/>
      <c r="I97" s="51"/>
    </row>
    <row r="98" spans="1:9" ht="16" thickBot="1">
      <c r="A98" s="96"/>
      <c r="B98" s="92"/>
      <c r="C98" s="93"/>
      <c r="D98" s="7"/>
      <c r="E98" s="7"/>
      <c r="F98" s="44"/>
      <c r="G98" s="52"/>
      <c r="H98" s="52"/>
      <c r="I98" s="52"/>
    </row>
    <row r="99" spans="1:9">
      <c r="F99" s="33"/>
      <c r="G99" s="33"/>
      <c r="H99" s="33"/>
      <c r="I99" s="33"/>
    </row>
    <row r="100" spans="1:9" ht="16" thickBot="1">
      <c r="F100" s="33"/>
      <c r="G100" s="33"/>
      <c r="H100" s="33"/>
      <c r="I100" s="33"/>
    </row>
    <row r="101" spans="1:9" ht="16" thickBot="1">
      <c r="A101" s="38" t="s">
        <v>86</v>
      </c>
      <c r="B101" s="39"/>
      <c r="C101" s="39"/>
      <c r="D101" s="39"/>
      <c r="E101" s="39"/>
      <c r="F101" s="40">
        <f>I90+I60+I50+I28+I4</f>
        <v>602163800</v>
      </c>
      <c r="G101" s="41"/>
      <c r="H101" s="41"/>
      <c r="I101" s="42"/>
    </row>
  </sheetData>
  <mergeCells count="78">
    <mergeCell ref="B27:D27"/>
    <mergeCell ref="E26:E27"/>
    <mergeCell ref="A2:A3"/>
    <mergeCell ref="B2:D2"/>
    <mergeCell ref="B3:D3"/>
    <mergeCell ref="E2:E3"/>
    <mergeCell ref="A4:A22"/>
    <mergeCell ref="B4:D4"/>
    <mergeCell ref="B8:B10"/>
    <mergeCell ref="C8:C10"/>
    <mergeCell ref="B21:B22"/>
    <mergeCell ref="C21:C22"/>
    <mergeCell ref="A28:A45"/>
    <mergeCell ref="B28:D28"/>
    <mergeCell ref="E28:E45"/>
    <mergeCell ref="B31:B33"/>
    <mergeCell ref="C31:C33"/>
    <mergeCell ref="B59:E59"/>
    <mergeCell ref="B60:C89"/>
    <mergeCell ref="B90:C98"/>
    <mergeCell ref="A90:A98"/>
    <mergeCell ref="E48:E49"/>
    <mergeCell ref="E50:E57"/>
    <mergeCell ref="B50:D50"/>
    <mergeCell ref="A48:A49"/>
    <mergeCell ref="B48:D48"/>
    <mergeCell ref="B49:D49"/>
    <mergeCell ref="A50:A57"/>
    <mergeCell ref="D97:E97"/>
    <mergeCell ref="D96:E96"/>
    <mergeCell ref="D94:E94"/>
    <mergeCell ref="D92:E92"/>
    <mergeCell ref="D91:E91"/>
    <mergeCell ref="I2:I3"/>
    <mergeCell ref="I4:I22"/>
    <mergeCell ref="E4:E22"/>
    <mergeCell ref="F26:F27"/>
    <mergeCell ref="G26:G27"/>
    <mergeCell ref="H26:H27"/>
    <mergeCell ref="I26:I27"/>
    <mergeCell ref="F2:F3"/>
    <mergeCell ref="G2:G3"/>
    <mergeCell ref="H2:H3"/>
    <mergeCell ref="F4:F22"/>
    <mergeCell ref="G4:G22"/>
    <mergeCell ref="H4:H22"/>
    <mergeCell ref="A24:E24"/>
    <mergeCell ref="A26:A27"/>
    <mergeCell ref="B26:D26"/>
    <mergeCell ref="F28:F45"/>
    <mergeCell ref="G28:G45"/>
    <mergeCell ref="H28:H45"/>
    <mergeCell ref="I28:I45"/>
    <mergeCell ref="F48:F49"/>
    <mergeCell ref="G48:G49"/>
    <mergeCell ref="H48:H49"/>
    <mergeCell ref="I48:I49"/>
    <mergeCell ref="F50:F57"/>
    <mergeCell ref="G50:G57"/>
    <mergeCell ref="H50:H57"/>
    <mergeCell ref="I50:I57"/>
    <mergeCell ref="F60:F89"/>
    <mergeCell ref="A101:E101"/>
    <mergeCell ref="F101:I101"/>
    <mergeCell ref="F90:F98"/>
    <mergeCell ref="G60:G89"/>
    <mergeCell ref="H60:H89"/>
    <mergeCell ref="I60:I89"/>
    <mergeCell ref="G90:G98"/>
    <mergeCell ref="H90:H98"/>
    <mergeCell ref="I90:I98"/>
    <mergeCell ref="A60:A89"/>
    <mergeCell ref="D90:E90"/>
    <mergeCell ref="D82:E82"/>
    <mergeCell ref="D86:E86"/>
    <mergeCell ref="D87:E87"/>
    <mergeCell ref="D88:E88"/>
    <mergeCell ref="D84:E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Hoja1!_Hlk222744480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Escalante</dc:creator>
  <cp:lastModifiedBy>IMAC</cp:lastModifiedBy>
  <dcterms:created xsi:type="dcterms:W3CDTF">2026-03-24T20:26:29Z</dcterms:created>
  <dcterms:modified xsi:type="dcterms:W3CDTF">2026-04-24T00:48:41Z</dcterms:modified>
</cp:coreProperties>
</file>